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535"/>
  </bookViews>
  <sheets>
    <sheet name="Лист1" sheetId="1" r:id="rId1"/>
  </sheets>
  <definedNames>
    <definedName name="_xlnm.Print_Area" localSheetId="0">Лист1!$A$1:$O$23</definedName>
  </definedNames>
  <calcPr calcId="162913"/>
</workbook>
</file>

<file path=xl/calcChain.xml><?xml version="1.0" encoding="utf-8"?>
<calcChain xmlns="http://schemas.openxmlformats.org/spreadsheetml/2006/main">
  <c r="D15" i="1" l="1"/>
  <c r="D12" i="1"/>
  <c r="D14" i="1"/>
  <c r="D21" i="1"/>
  <c r="D18" i="1"/>
  <c r="D22" i="1" s="1"/>
  <c r="D20" i="1"/>
  <c r="C22" i="1"/>
  <c r="B22" i="1"/>
  <c r="D16" i="1"/>
  <c r="C16" i="1"/>
</calcChain>
</file>

<file path=xl/sharedStrings.xml><?xml version="1.0" encoding="utf-8"?>
<sst xmlns="http://schemas.openxmlformats.org/spreadsheetml/2006/main" count="34" uniqueCount="29">
  <si>
    <t>Наименование показателя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</si>
  <si>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</si>
  <si>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</si>
  <si>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</si>
  <si>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</si>
  <si>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</si>
  <si>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</si>
  <si>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</si>
  <si>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</si>
  <si>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</si>
  <si>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</si>
  <si>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</si>
  <si>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Безвозмездные поступления</t>
  </si>
  <si>
    <t>ДОХОДЫ, в том числе:</t>
  </si>
  <si>
    <t>РАСХОДЫ</t>
  </si>
  <si>
    <t>ДЕФИЦИТ (ПРОФИЦИТ)</t>
  </si>
  <si>
    <t>Консолидированный бюджет Камчатского края</t>
  </si>
  <si>
    <t>Краевой бюджет</t>
  </si>
  <si>
    <t>ГОСУДАРСТВЕННЫЙ ДОЛГ КАМЧАТСКОГО КРАЯ</t>
  </si>
  <si>
    <t>прогноз</t>
  </si>
  <si>
    <t>Прогноз основных характеристик краевого бюджета и консолидированного бюджета Камчатского края</t>
  </si>
  <si>
    <t>Налоговые и неналоговые доходы</t>
  </si>
  <si>
    <t>млн. рублей</t>
  </si>
  <si>
    <t>2016 год отчет</t>
  </si>
  <si>
    <t>2017 год оценка</t>
  </si>
  <si>
    <t>2015 год отчет</t>
  </si>
  <si>
    <t xml:space="preserve">Приложение 1 
к Бюджетному прогнозу Камчатского края на период до 2028 года </t>
  </si>
  <si>
    <t>ПРОЕКТ ИЗМЕНЕНИЙ БЮДЖЕТНОГО ПРОГНОЗА КАМЧАТСКОГО КРАЯ НА ПЕРИОД ДО 2028 ГОДА</t>
  </si>
  <si>
    <t>Приложение 4 
к Протоколу заседания Бюджетной комиссии при Правительстве Камчатского края от 19.10.2017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</si>
</sst>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#,##0.0"/>
    <numFmt numFmtId="165" formatCode="0.000000"/>
    <numFmt numFmtId="166" formatCode="_-* #,##0.000\ _₽_-;\-* #,##0.000\ _₽_-;_-* &quot;-&quot;??\ _₽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indexed="64"/>
      </bottom>
      <diagonal/>
    </border>
    <border>
      <left style="hair">
        <color auto="1"/>
      </left>
      <right style="thin">
        <color auto="1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</borders>
  <cellStyleXfs count="6">
    <xf numFmtId="0" fontId="0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7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4" fillId="0" borderId="0" xfId="0" applyFont="1"/>
    <xf numFmtId="0" fontId="3" fillId="0" borderId="11" xfId="0" applyFont="1" applyBorder="1" applyAlignment="1">
      <alignment horizontal="centerContinuous" vertical="center"/>
    </xf>
    <xf numFmtId="0" fontId="3" fillId="0" borderId="12" xfId="0" applyFont="1" applyBorder="1" applyAlignment="1">
      <alignment horizontal="centerContinuous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Continuous" vertical="center"/>
    </xf>
    <xf numFmtId="0" fontId="0" fillId="0" borderId="0" xfId="0" applyAlignment="1">
      <alignment horizontal="centerContinuous"/>
    </xf>
    <xf numFmtId="0" fontId="6" fillId="0" borderId="0" xfId="0" applyFont="1" applyAlignment="1">
      <alignment horizontal="centerContinuous"/>
    </xf>
    <xf numFmtId="165" fontId="0" fillId="0" borderId="0" xfId="0" applyNumberFormat="1"/>
    <xf numFmtId="164" fontId="0" fillId="0" borderId="0" xfId="0" applyNumberFormat="1"/>
    <xf numFmtId="166" fontId="0" fillId="0" borderId="0" xfId="1" applyNumberFormat="1" applyFont="1"/>
    <xf numFmtId="0" fontId="3" fillId="0" borderId="10" xfId="0" applyFont="1" applyBorder="1" applyAlignment="1">
      <alignment horizontal="centerContinuous" vertical="center" wrapText="1"/>
    </xf>
    <xf numFmtId="0" fontId="3" fillId="0" borderId="11" xfId="0" applyFont="1" applyBorder="1" applyAlignment="1">
      <alignment horizontal="centerContinuous" vertical="center" wrapText="1"/>
    </xf>
    <xf numFmtId="0" fontId="3" fillId="0" borderId="12" xfId="0" applyFont="1" applyBorder="1" applyAlignment="1">
      <alignment horizontal="centerContinuous" vertical="center" wrapText="1"/>
    </xf>
    <xf numFmtId="0" fontId="8" fillId="0" borderId="0" xfId="0" applyFont="1" applyAlignment="1">
      <alignment horizontal="right"/>
    </xf>
    <xf numFmtId="43" fontId="10" fillId="0" borderId="0" xfId="1" applyFont="1"/>
    <xf numFmtId="0" fontId="5" fillId="0" borderId="11" xfId="0" applyFont="1" applyBorder="1" applyAlignment="1">
      <alignment horizontal="centerContinuous" vertical="center"/>
    </xf>
    <xf numFmtId="164" fontId="3" fillId="2" borderId="15" xfId="0" applyNumberFormat="1" applyFont="1" applyFill="1" applyBorder="1" applyAlignment="1">
      <alignment vertical="center"/>
    </xf>
    <xf numFmtId="0" fontId="3" fillId="2" borderId="7" xfId="0" applyFont="1" applyFill="1" applyBorder="1" applyAlignment="1">
      <alignment vertical="center" wrapText="1"/>
    </xf>
    <xf numFmtId="164" fontId="3" fillId="2" borderId="8" xfId="0" applyNumberFormat="1" applyFont="1" applyFill="1" applyBorder="1" applyAlignment="1">
      <alignment vertical="center"/>
    </xf>
    <xf numFmtId="164" fontId="3" fillId="2" borderId="2" xfId="0" applyNumberFormat="1" applyFont="1" applyFill="1" applyBorder="1" applyAlignment="1">
      <alignment vertical="center"/>
    </xf>
    <xf numFmtId="0" fontId="2" fillId="2" borderId="3" xfId="0" applyFont="1" applyFill="1" applyBorder="1" applyAlignment="1">
      <alignment vertical="center" wrapText="1"/>
    </xf>
    <xf numFmtId="164" fontId="2" fillId="2" borderId="8" xfId="0" applyNumberFormat="1" applyFont="1" applyFill="1" applyBorder="1" applyAlignment="1">
      <alignment vertical="center"/>
    </xf>
    <xf numFmtId="164" fontId="2" fillId="2" borderId="5" xfId="0" applyNumberFormat="1" applyFont="1" applyFill="1" applyBorder="1" applyAlignment="1">
      <alignment vertical="center"/>
    </xf>
    <xf numFmtId="164" fontId="2" fillId="2" borderId="9" xfId="0" applyNumberFormat="1" applyFont="1" applyFill="1" applyBorder="1" applyAlignment="1">
      <alignment vertical="center"/>
    </xf>
    <xf numFmtId="0" fontId="3" fillId="2" borderId="3" xfId="0" applyFont="1" applyFill="1" applyBorder="1" applyAlignment="1">
      <alignment vertical="center" wrapText="1"/>
    </xf>
    <xf numFmtId="164" fontId="3" fillId="2" borderId="4" xfId="0" applyNumberFormat="1" applyFont="1" applyFill="1" applyBorder="1" applyAlignment="1">
      <alignment vertical="center"/>
    </xf>
    <xf numFmtId="164" fontId="3" fillId="2" borderId="5" xfId="0" applyNumberFormat="1" applyFont="1" applyFill="1" applyBorder="1" applyAlignment="1">
      <alignment vertical="center"/>
    </xf>
    <xf numFmtId="164" fontId="3" fillId="2" borderId="9" xfId="0" applyNumberFormat="1" applyFont="1" applyFill="1" applyBorder="1" applyAlignment="1">
      <alignment vertical="center"/>
    </xf>
    <xf numFmtId="164" fontId="3" fillId="2" borderId="17" xfId="0" applyNumberFormat="1" applyFont="1" applyFill="1" applyBorder="1" applyAlignment="1">
      <alignment vertical="center"/>
    </xf>
    <xf numFmtId="0" fontId="3" fillId="2" borderId="6" xfId="0" applyFont="1" applyFill="1" applyBorder="1" applyAlignment="1">
      <alignment vertical="center" wrapText="1"/>
    </xf>
    <xf numFmtId="164" fontId="3" fillId="2" borderId="16" xfId="0" applyNumberFormat="1" applyFont="1" applyFill="1" applyBorder="1" applyAlignment="1">
      <alignment vertical="center"/>
    </xf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horizontal="center"/>
    </xf>
    <xf numFmtId="0" fontId="5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9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/>
    </xf>
  </cellXfs>
  <cellStyles count="6">
    <cellStyle name="Обычный" xfId="0" builtinId="0"/>
    <cellStyle name="Обычный 2" xfId="3"/>
    <cellStyle name="Процентный 2" xfId="5"/>
    <cellStyle name="Финансовый" xfId="1" builtinId="3"/>
    <cellStyle name="Финансовый 2" xfId="4"/>
    <cellStyle name="Финансов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2"/>
  <sheetViews>
    <sheetView tabSelected="1" zoomScale="90" zoomScaleNormal="90" workbookViewId="0">
      <selection activeCell="T4" sqref="T4"/>
    </sheetView>
  </sheetViews>
  <sheetFormatPr defaultRowHeight="15" x14ac:dyDescent="0.25"/>
  <cols>
    <col min="1" max="1" width="34.140625" customWidth="1"/>
    <col min="2" max="2" width="11.7109375" customWidth="1"/>
    <col min="3" max="4" width="11.28515625" bestFit="1" customWidth="1"/>
    <col min="5" max="15" width="9.42578125" bestFit="1" customWidth="1"/>
  </cols>
  <sheetData>
    <row r="1" spans="1:15" ht="57.75" customHeight="1" x14ac:dyDescent="0.25">
      <c r="K1" s="45" t="s">
        <v>28</v>
      </c>
      <c r="L1" s="46"/>
      <c r="M1" s="46"/>
      <c r="N1" s="46"/>
      <c r="O1" s="46"/>
    </row>
    <row r="2" spans="1:15" ht="47.25" customHeight="1" x14ac:dyDescent="0.3">
      <c r="A2" s="35" t="s">
        <v>27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</row>
    <row r="3" spans="1:15" ht="29.25" customHeight="1" x14ac:dyDescent="0.3">
      <c r="A3" s="33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</row>
    <row r="4" spans="1:15" ht="59.25" customHeight="1" x14ac:dyDescent="0.25">
      <c r="L4" s="44" t="s">
        <v>26</v>
      </c>
      <c r="M4" s="44"/>
      <c r="N4" s="44"/>
      <c r="O4" s="44"/>
    </row>
    <row r="5" spans="1:15" ht="30.75" customHeight="1" x14ac:dyDescent="0.3">
      <c r="A5" s="8" t="s">
        <v>20</v>
      </c>
      <c r="B5" s="8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</row>
    <row r="7" spans="1:15" x14ac:dyDescent="0.25">
      <c r="O7" s="15" t="s">
        <v>22</v>
      </c>
    </row>
    <row r="8" spans="1:15" ht="26.25" customHeight="1" x14ac:dyDescent="0.25">
      <c r="A8" s="40" t="s">
        <v>0</v>
      </c>
      <c r="B8" s="42" t="s">
        <v>25</v>
      </c>
      <c r="C8" s="42" t="s">
        <v>23</v>
      </c>
      <c r="D8" s="42" t="s">
        <v>24</v>
      </c>
      <c r="E8" s="12" t="s">
        <v>19</v>
      </c>
      <c r="F8" s="13"/>
      <c r="G8" s="13"/>
      <c r="H8" s="13"/>
      <c r="I8" s="13"/>
      <c r="J8" s="13"/>
      <c r="K8" s="13"/>
      <c r="L8" s="13"/>
      <c r="M8" s="13"/>
      <c r="N8" s="13"/>
      <c r="O8" s="14"/>
    </row>
    <row r="9" spans="1:15" ht="30" customHeight="1" x14ac:dyDescent="0.25">
      <c r="A9" s="41"/>
      <c r="B9" s="43"/>
      <c r="C9" s="43"/>
      <c r="D9" s="43"/>
      <c r="E9" s="5" t="s">
        <v>1</v>
      </c>
      <c r="F9" s="5" t="s">
        <v>2</v>
      </c>
      <c r="G9" s="5" t="s">
        <v>3</v>
      </c>
      <c r="H9" s="5" t="s">
        <v>4</v>
      </c>
      <c r="I9" s="5" t="s">
        <v>5</v>
      </c>
      <c r="J9" s="5" t="s">
        <v>6</v>
      </c>
      <c r="K9" s="5" t="s">
        <v>7</v>
      </c>
      <c r="L9" s="5" t="s">
        <v>8</v>
      </c>
      <c r="M9" s="5" t="s">
        <v>9</v>
      </c>
      <c r="N9" s="5" t="s">
        <v>10</v>
      </c>
      <c r="O9" s="5" t="s">
        <v>11</v>
      </c>
    </row>
    <row r="10" spans="1:15" x14ac:dyDescent="0.25">
      <c r="A10" s="1">
        <v>1</v>
      </c>
      <c r="B10" s="1">
        <v>2</v>
      </c>
      <c r="C10" s="1">
        <v>3</v>
      </c>
      <c r="D10" s="1">
        <v>4</v>
      </c>
      <c r="E10" s="1">
        <v>5</v>
      </c>
      <c r="F10" s="1">
        <v>6</v>
      </c>
      <c r="G10" s="1">
        <v>7</v>
      </c>
      <c r="H10" s="1">
        <v>8</v>
      </c>
      <c r="I10" s="1">
        <v>9</v>
      </c>
      <c r="J10" s="1">
        <v>10</v>
      </c>
      <c r="K10" s="1">
        <v>11</v>
      </c>
      <c r="L10" s="1">
        <v>12</v>
      </c>
      <c r="M10" s="1">
        <v>13</v>
      </c>
      <c r="N10" s="1">
        <v>14</v>
      </c>
      <c r="O10" s="1">
        <v>15</v>
      </c>
    </row>
    <row r="11" spans="1:15" ht="24.75" customHeight="1" x14ac:dyDescent="0.25">
      <c r="A11" s="6" t="s">
        <v>16</v>
      </c>
      <c r="B11" s="17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4"/>
    </row>
    <row r="12" spans="1:15" s="2" customFormat="1" ht="21.75" customHeight="1" x14ac:dyDescent="0.25">
      <c r="A12" s="19" t="s">
        <v>13</v>
      </c>
      <c r="B12" s="20">
        <v>65195.224727910005</v>
      </c>
      <c r="C12" s="20">
        <v>72039.328957580001</v>
      </c>
      <c r="D12" s="20">
        <f>73256.93101843+254.73376615</f>
        <v>73511.664784580003</v>
      </c>
      <c r="E12" s="20">
        <v>74051.947450310501</v>
      </c>
      <c r="F12" s="20">
        <v>71210.010970733332</v>
      </c>
      <c r="G12" s="20">
        <v>75362.387770564455</v>
      </c>
      <c r="H12" s="20">
        <v>76989.203399999999</v>
      </c>
      <c r="I12" s="20">
        <v>78782.203399999999</v>
      </c>
      <c r="J12" s="20">
        <v>80668.003400000001</v>
      </c>
      <c r="K12" s="20">
        <v>82651.803400000004</v>
      </c>
      <c r="L12" s="20">
        <v>84714.40340000001</v>
      </c>
      <c r="M12" s="20">
        <v>86914.703399999999</v>
      </c>
      <c r="N12" s="20">
        <v>89104.003400000001</v>
      </c>
      <c r="O12" s="21">
        <v>91377.303400000004</v>
      </c>
    </row>
    <row r="13" spans="1:15" ht="20.25" customHeight="1" x14ac:dyDescent="0.25">
      <c r="A13" s="22" t="s">
        <v>21</v>
      </c>
      <c r="B13" s="23">
        <v>25581.967000000001</v>
      </c>
      <c r="C13" s="23">
        <v>28484.089218190002</v>
      </c>
      <c r="D13" s="23">
        <v>29167.68138881</v>
      </c>
      <c r="E13" s="23">
        <v>32082.600750310503</v>
      </c>
      <c r="F13" s="23">
        <v>34127.552770733324</v>
      </c>
      <c r="G13" s="23">
        <v>36780.384370564454</v>
      </c>
      <c r="H13" s="23">
        <v>38407.199999999997</v>
      </c>
      <c r="I13" s="23">
        <v>40200.199999999997</v>
      </c>
      <c r="J13" s="23">
        <v>42086</v>
      </c>
      <c r="K13" s="23">
        <v>44069.8</v>
      </c>
      <c r="L13" s="23">
        <v>46132.4</v>
      </c>
      <c r="M13" s="23">
        <v>48332.7</v>
      </c>
      <c r="N13" s="23">
        <v>50522</v>
      </c>
      <c r="O13" s="24">
        <v>52795.3</v>
      </c>
    </row>
    <row r="14" spans="1:15" ht="19.5" customHeight="1" x14ac:dyDescent="0.25">
      <c r="A14" s="22" t="s">
        <v>12</v>
      </c>
      <c r="B14" s="23">
        <v>39613.256999999998</v>
      </c>
      <c r="C14" s="23">
        <v>43555.239739390003</v>
      </c>
      <c r="D14" s="23">
        <f>44089.2496296199+254.73376615</f>
        <v>44343.983395769901</v>
      </c>
      <c r="E14" s="23">
        <v>41969.346700000002</v>
      </c>
      <c r="F14" s="23">
        <v>37082.458200000001</v>
      </c>
      <c r="G14" s="23">
        <v>38582.003400000001</v>
      </c>
      <c r="H14" s="23">
        <v>38582.003400000001</v>
      </c>
      <c r="I14" s="23">
        <v>38582.003400000001</v>
      </c>
      <c r="J14" s="23">
        <v>38582.003400000001</v>
      </c>
      <c r="K14" s="23">
        <v>38582.003400000001</v>
      </c>
      <c r="L14" s="23">
        <v>38582.003400000001</v>
      </c>
      <c r="M14" s="23">
        <v>38582.003400000001</v>
      </c>
      <c r="N14" s="23">
        <v>38582.003400000001</v>
      </c>
      <c r="O14" s="25">
        <v>38582.003400000001</v>
      </c>
    </row>
    <row r="15" spans="1:15" s="2" customFormat="1" ht="24" customHeight="1" x14ac:dyDescent="0.25">
      <c r="A15" s="26" t="s">
        <v>14</v>
      </c>
      <c r="B15" s="20">
        <v>65471.79200845</v>
      </c>
      <c r="C15" s="20">
        <v>72624.433864129998</v>
      </c>
      <c r="D15" s="20">
        <f>77860.41630671+254.73376615</f>
        <v>78115.150072860008</v>
      </c>
      <c r="E15" s="20">
        <v>74067.9544543105</v>
      </c>
      <c r="F15" s="20">
        <v>71226.017974733331</v>
      </c>
      <c r="G15" s="20">
        <v>75378.394774564455</v>
      </c>
      <c r="H15" s="27">
        <v>77005.203399999999</v>
      </c>
      <c r="I15" s="27">
        <v>78782.203399999999</v>
      </c>
      <c r="J15" s="27">
        <v>80668.003400000001</v>
      </c>
      <c r="K15" s="27">
        <v>82651.803400000004</v>
      </c>
      <c r="L15" s="27">
        <v>84714.40340000001</v>
      </c>
      <c r="M15" s="27">
        <v>86914.703399999999</v>
      </c>
      <c r="N15" s="27">
        <v>89104.003400000001</v>
      </c>
      <c r="O15" s="28">
        <v>91377.303400000004</v>
      </c>
    </row>
    <row r="16" spans="1:15" s="2" customFormat="1" ht="22.5" customHeight="1" x14ac:dyDescent="0.25">
      <c r="A16" s="26" t="s">
        <v>15</v>
      </c>
      <c r="B16" s="20">
        <v>-276.56728053999541</v>
      </c>
      <c r="C16" s="20">
        <f>C12-C15</f>
        <v>-585.10490654999739</v>
      </c>
      <c r="D16" s="20">
        <f>D12-D15</f>
        <v>-4603.4852882800042</v>
      </c>
      <c r="E16" s="20">
        <v>-16.007003999999142</v>
      </c>
      <c r="F16" s="20">
        <v>-16.007003999999142</v>
      </c>
      <c r="G16" s="20">
        <v>-16.007003999999142</v>
      </c>
      <c r="H16" s="20">
        <v>-16</v>
      </c>
      <c r="I16" s="20">
        <v>0</v>
      </c>
      <c r="J16" s="20">
        <v>0</v>
      </c>
      <c r="K16" s="20">
        <v>0</v>
      </c>
      <c r="L16" s="20">
        <v>0</v>
      </c>
      <c r="M16" s="20">
        <v>0</v>
      </c>
      <c r="N16" s="20">
        <v>0</v>
      </c>
      <c r="O16" s="29">
        <v>0</v>
      </c>
    </row>
    <row r="17" spans="1:15" ht="22.5" customHeight="1" x14ac:dyDescent="0.25">
      <c r="A17" s="37" t="s">
        <v>17</v>
      </c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9"/>
    </row>
    <row r="18" spans="1:15" s="2" customFormat="1" ht="22.5" customHeight="1" x14ac:dyDescent="0.25">
      <c r="A18" s="19" t="s">
        <v>13</v>
      </c>
      <c r="B18" s="20">
        <v>57716.586000000003</v>
      </c>
      <c r="C18" s="20">
        <v>63621.774052629997</v>
      </c>
      <c r="D18" s="20">
        <f>64215.27360207+254.73376615</f>
        <v>64470.007368220002</v>
      </c>
      <c r="E18" s="20">
        <v>63677.868270000006</v>
      </c>
      <c r="F18" s="20">
        <v>60328.676803000002</v>
      </c>
      <c r="G18" s="20">
        <v>63767.214429</v>
      </c>
      <c r="H18" s="30">
        <v>65143.730011209074</v>
      </c>
      <c r="I18" s="30">
        <v>66660.861021166987</v>
      </c>
      <c r="J18" s="30">
        <v>68256.513926118831</v>
      </c>
      <c r="K18" s="30">
        <v>69935.088659835805</v>
      </c>
      <c r="L18" s="30">
        <v>71680.339313008823</v>
      </c>
      <c r="M18" s="30">
        <v>73542.103597007925</v>
      </c>
      <c r="N18" s="30">
        <v>75394.560328798703</v>
      </c>
      <c r="O18" s="21">
        <v>77318.092913816741</v>
      </c>
    </row>
    <row r="19" spans="1:15" ht="19.5" customHeight="1" x14ac:dyDescent="0.25">
      <c r="A19" s="22" t="s">
        <v>21</v>
      </c>
      <c r="B19" s="23">
        <v>17969.975999999999</v>
      </c>
      <c r="C19" s="23">
        <v>20050.082366499999</v>
      </c>
      <c r="D19" s="23">
        <v>20100.368440010003</v>
      </c>
      <c r="E19" s="23">
        <v>21708.521570000001</v>
      </c>
      <c r="F19" s="23">
        <v>23246.218603000001</v>
      </c>
      <c r="G19" s="23">
        <v>25185.211028999998</v>
      </c>
      <c r="H19" s="23">
        <v>26561.726611209073</v>
      </c>
      <c r="I19" s="23">
        <v>28078.857621166986</v>
      </c>
      <c r="J19" s="23">
        <v>29674.510526118829</v>
      </c>
      <c r="K19" s="23">
        <v>31353.085259835803</v>
      </c>
      <c r="L19" s="23">
        <v>33098.335913008821</v>
      </c>
      <c r="M19" s="23">
        <v>34960.100197007923</v>
      </c>
      <c r="N19" s="23">
        <v>36812.556928798702</v>
      </c>
      <c r="O19" s="24">
        <v>38736.08951381674</v>
      </c>
    </row>
    <row r="20" spans="1:15" ht="21" customHeight="1" x14ac:dyDescent="0.25">
      <c r="A20" s="22" t="s">
        <v>12</v>
      </c>
      <c r="B20" s="23">
        <v>39746.61</v>
      </c>
      <c r="C20" s="23">
        <v>43571.691686129998</v>
      </c>
      <c r="D20" s="23">
        <f>44114.90516206+254.73376615</f>
        <v>44369.638928209999</v>
      </c>
      <c r="E20" s="23">
        <v>41969.346700000002</v>
      </c>
      <c r="F20" s="23">
        <v>37082.458200000001</v>
      </c>
      <c r="G20" s="23">
        <v>38582.003400000001</v>
      </c>
      <c r="H20" s="23">
        <v>38582.003400000001</v>
      </c>
      <c r="I20" s="23">
        <v>38582.003400000001</v>
      </c>
      <c r="J20" s="23">
        <v>38582.003400000001</v>
      </c>
      <c r="K20" s="23">
        <v>38582.003400000001</v>
      </c>
      <c r="L20" s="23">
        <v>38582.003400000001</v>
      </c>
      <c r="M20" s="23">
        <v>38582.003400000001</v>
      </c>
      <c r="N20" s="23">
        <v>38582.003400000001</v>
      </c>
      <c r="O20" s="25">
        <v>38582.003400000001</v>
      </c>
    </row>
    <row r="21" spans="1:15" s="2" customFormat="1" ht="24" customHeight="1" x14ac:dyDescent="0.25">
      <c r="A21" s="26" t="s">
        <v>14</v>
      </c>
      <c r="B21" s="20">
        <v>58076.845999999998</v>
      </c>
      <c r="C21" s="20">
        <v>65271.515185290002</v>
      </c>
      <c r="D21" s="20">
        <f>67375.72987296+254.73376615</f>
        <v>67630.463639110007</v>
      </c>
      <c r="E21" s="20">
        <v>63693.875274000005</v>
      </c>
      <c r="F21" s="20">
        <v>60344.683807000001</v>
      </c>
      <c r="G21" s="20">
        <v>63783.221432999999</v>
      </c>
      <c r="H21" s="27">
        <v>65159.730011209074</v>
      </c>
      <c r="I21" s="27">
        <v>66660.861021166987</v>
      </c>
      <c r="J21" s="27">
        <v>68256.513926118831</v>
      </c>
      <c r="K21" s="27">
        <v>69935.088659835805</v>
      </c>
      <c r="L21" s="27">
        <v>71680.339313008823</v>
      </c>
      <c r="M21" s="27">
        <v>73542.103597007925</v>
      </c>
      <c r="N21" s="27">
        <v>75394.560328798703</v>
      </c>
      <c r="O21" s="28">
        <v>77318.092913816741</v>
      </c>
    </row>
    <row r="22" spans="1:15" s="2" customFormat="1" ht="24.75" customHeight="1" x14ac:dyDescent="0.25">
      <c r="A22" s="26" t="s">
        <v>15</v>
      </c>
      <c r="B22" s="20">
        <f>B18-B21</f>
        <v>-360.25999999999476</v>
      </c>
      <c r="C22" s="20">
        <f>C18-C21</f>
        <v>-1649.741132660005</v>
      </c>
      <c r="D22" s="20">
        <f>D18-D21</f>
        <v>-3160.4562708900048</v>
      </c>
      <c r="E22" s="20">
        <v>-16.007003999999142</v>
      </c>
      <c r="F22" s="20">
        <v>-16.007003999999142</v>
      </c>
      <c r="G22" s="20">
        <v>-16.007003999999142</v>
      </c>
      <c r="H22" s="20">
        <v>-16</v>
      </c>
      <c r="I22" s="20">
        <v>0</v>
      </c>
      <c r="J22" s="20">
        <v>0</v>
      </c>
      <c r="K22" s="20">
        <v>0</v>
      </c>
      <c r="L22" s="20">
        <v>0</v>
      </c>
      <c r="M22" s="20">
        <v>0</v>
      </c>
      <c r="N22" s="20">
        <v>0</v>
      </c>
      <c r="O22" s="29">
        <v>0</v>
      </c>
    </row>
    <row r="23" spans="1:15" s="2" customFormat="1" ht="44.25" customHeight="1" x14ac:dyDescent="0.25">
      <c r="A23" s="31" t="s">
        <v>18</v>
      </c>
      <c r="B23" s="18">
        <v>5004.5</v>
      </c>
      <c r="C23" s="18">
        <v>3317.3</v>
      </c>
      <c r="D23" s="18">
        <v>5170.1000000000004</v>
      </c>
      <c r="E23" s="18">
        <v>5035.7</v>
      </c>
      <c r="F23" s="18">
        <v>4901.3999999999996</v>
      </c>
      <c r="G23" s="18">
        <v>4737.60992988</v>
      </c>
      <c r="H23" s="18">
        <v>2586.6999999999998</v>
      </c>
      <c r="I23" s="18">
        <v>2422.9</v>
      </c>
      <c r="J23" s="18">
        <v>2234</v>
      </c>
      <c r="K23" s="18">
        <v>2045.1</v>
      </c>
      <c r="L23" s="18">
        <v>1856.1</v>
      </c>
      <c r="M23" s="18">
        <v>1667.1</v>
      </c>
      <c r="N23" s="18">
        <v>1461.4</v>
      </c>
      <c r="O23" s="32">
        <v>1255.5999999999999</v>
      </c>
    </row>
    <row r="25" spans="1:15" x14ac:dyDescent="0.25">
      <c r="B25" s="10"/>
      <c r="E25" s="16"/>
      <c r="F25" s="16"/>
      <c r="G25" s="16"/>
    </row>
    <row r="26" spans="1:15" x14ac:dyDescent="0.25">
      <c r="E26" s="16"/>
      <c r="F26" s="16"/>
      <c r="G26" s="16"/>
    </row>
    <row r="27" spans="1:15" x14ac:dyDescent="0.25">
      <c r="E27" s="16"/>
      <c r="F27" s="16"/>
      <c r="G27" s="16"/>
    </row>
    <row r="28" spans="1:15" x14ac:dyDescent="0.25">
      <c r="E28" s="9"/>
      <c r="F28" s="9"/>
      <c r="G28" s="9"/>
    </row>
    <row r="31" spans="1:15" x14ac:dyDescent="0.25"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</row>
    <row r="32" spans="1:15" x14ac:dyDescent="0.25">
      <c r="C32" s="10"/>
      <c r="D32" s="10"/>
      <c r="E32" s="10"/>
      <c r="G32" s="11"/>
    </row>
  </sheetData>
  <mergeCells count="8">
    <mergeCell ref="K1:O1"/>
    <mergeCell ref="A2:O2"/>
    <mergeCell ref="A17:O17"/>
    <mergeCell ref="A8:A9"/>
    <mergeCell ref="C8:C9"/>
    <mergeCell ref="D8:D9"/>
    <mergeCell ref="L4:O4"/>
    <mergeCell ref="B8:B9"/>
  </mergeCells>
  <pageMargins left="0.59055118110236227" right="0.19685039370078741" top="0.59055118110236227" bottom="0.59055118110236227" header="0.31496062992125984" footer="0.31496062992125984"/>
  <pageSetup paperSize="9" scale="80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2017-10-24T02:27:17Z</dcterms:modified>
</cp:coreProperties>
</file>